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oyectos\ABIERTOS\070187_TARANTULA\Doc_Tecnica_Proyecto\WP8\1. Results\Our Paper\Raw data\"/>
    </mc:Choice>
  </mc:AlternateContent>
  <xr:revisionPtr revIDLastSave="0" documentId="13_ncr:1_{C1345652-E1F1-498E-B9E1-8A73B05E20F2}" xr6:coauthVersionLast="47" xr6:coauthVersionMax="47" xr10:uidLastSave="{00000000-0000-0000-0000-000000000000}"/>
  <workbookProtection workbookAlgorithmName="SHA-512" workbookHashValue="Bp/x5DSdheBCR5T06zdzQj9wIRQHuuPHk+tcwxGdHlTt4xQr84rL7/xP1W01tmOoAvOSt1ZORgX1N8xKWL1jkQ==" workbookSaltValue="o0ug9+bdrPGMt1xjQaS/rw==" workbookSpinCount="100000" lockStructure="1"/>
  <bookViews>
    <workbookView xWindow="-120" yWindow="-120" windowWidth="29040" windowHeight="15720" xr2:uid="{5E001001-DE89-4183-804E-DE3AE0B2EDB6}"/>
  </bookViews>
  <sheets>
    <sheet name="Figure 3" sheetId="1" r:id="rId1"/>
    <sheet name="Figure 4" sheetId="3" r:id="rId2"/>
    <sheet name="Figure 7" sheetId="4" r:id="rId3"/>
    <sheet name="Figure 8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2" i="1" l="1"/>
  <c r="D52" i="1"/>
  <c r="D49" i="1"/>
  <c r="D38" i="1" l="1"/>
  <c r="H48" i="1" s="1"/>
  <c r="E38" i="1" l="1"/>
  <c r="C39" i="1" s="1"/>
  <c r="F39" i="1"/>
  <c r="H54" i="1" l="1"/>
  <c r="D39" i="1"/>
  <c r="L49" i="1" s="1"/>
  <c r="E39" i="1" l="1"/>
  <c r="L52" i="1" l="1"/>
</calcChain>
</file>

<file path=xl/sharedStrings.xml><?xml version="1.0" encoding="utf-8"?>
<sst xmlns="http://schemas.openxmlformats.org/spreadsheetml/2006/main" count="63" uniqueCount="57">
  <si>
    <t>W conc. aq.</t>
  </si>
  <si>
    <t>W conc. Oil</t>
  </si>
  <si>
    <r>
      <t>g·l</t>
    </r>
    <r>
      <rPr>
        <vertAlign val="superscript"/>
        <sz val="11"/>
        <color theme="1"/>
        <rFont val="Arial"/>
        <family val="2"/>
      </rPr>
      <t>-1</t>
    </r>
  </si>
  <si>
    <t>Equilibrium curve</t>
  </si>
  <si>
    <t>MS i</t>
  </si>
  <si>
    <t>The subindex i shows the number of the stream leaving Msi</t>
  </si>
  <si>
    <t>y = a*(1-exp(-b*x))</t>
  </si>
  <si>
    <t>Aqueous concentration</t>
  </si>
  <si>
    <t>a</t>
  </si>
  <si>
    <t>Oil concentration</t>
  </si>
  <si>
    <t>b</t>
  </si>
  <si>
    <t>O/A</t>
  </si>
  <si>
    <t>Output currents</t>
  </si>
  <si>
    <t>Input currents</t>
  </si>
  <si>
    <t>MSi</t>
  </si>
  <si>
    <t>MS1</t>
  </si>
  <si>
    <t>In MS1, the "fresh" oil phase is fed (0 ppm) and the depleted aqueous phase is obtained</t>
  </si>
  <si>
    <t>MS2</t>
  </si>
  <si>
    <t>%</t>
  </si>
  <si>
    <t>Graphical calculation</t>
  </si>
  <si>
    <t>Number of Mixer-Settlers calculation</t>
  </si>
  <si>
    <r>
      <t>C</t>
    </r>
    <r>
      <rPr>
        <vertAlign val="subscript"/>
        <sz val="11"/>
        <color theme="1"/>
        <rFont val="Arial"/>
        <family val="2"/>
      </rPr>
      <t>O1</t>
    </r>
    <r>
      <rPr>
        <sz val="11"/>
        <color theme="1"/>
        <rFont val="Arial"/>
        <family val="2"/>
      </rPr>
      <t xml:space="preserve"> g·l</t>
    </r>
    <r>
      <rPr>
        <vertAlign val="superscript"/>
        <sz val="11"/>
        <color theme="1"/>
        <rFont val="Arial"/>
        <family val="2"/>
      </rPr>
      <t>-1</t>
    </r>
  </si>
  <si>
    <r>
      <t>C</t>
    </r>
    <r>
      <rPr>
        <vertAlign val="subscript"/>
        <sz val="11"/>
        <color theme="1"/>
        <rFont val="Arial"/>
        <family val="2"/>
      </rPr>
      <t>Oi</t>
    </r>
  </si>
  <si>
    <r>
      <t>C</t>
    </r>
    <r>
      <rPr>
        <vertAlign val="subscript"/>
        <sz val="11"/>
        <color theme="1"/>
        <rFont val="Arial"/>
        <family val="2"/>
      </rPr>
      <t>Ai</t>
    </r>
  </si>
  <si>
    <r>
      <t>C</t>
    </r>
    <r>
      <rPr>
        <vertAlign val="subscript"/>
        <sz val="11"/>
        <color theme="1"/>
        <rFont val="Arial"/>
        <family val="2"/>
      </rPr>
      <t>Ai+1</t>
    </r>
  </si>
  <si>
    <r>
      <t>C</t>
    </r>
    <r>
      <rPr>
        <vertAlign val="subscript"/>
        <sz val="11"/>
        <color theme="1"/>
        <rFont val="Arial"/>
        <family val="2"/>
      </rPr>
      <t>Oi-1</t>
    </r>
  </si>
  <si>
    <r>
      <t>C</t>
    </r>
    <r>
      <rPr>
        <vertAlign val="subscript"/>
        <sz val="11"/>
        <color theme="1"/>
        <rFont val="Arial"/>
        <family val="2"/>
      </rPr>
      <t>O0</t>
    </r>
    <r>
      <rPr>
        <sz val="11"/>
        <color theme="1"/>
        <rFont val="Arial"/>
        <family val="2"/>
      </rPr>
      <t xml:space="preserve"> g·l</t>
    </r>
    <r>
      <rPr>
        <vertAlign val="superscript"/>
        <sz val="11"/>
        <color theme="1"/>
        <rFont val="Arial"/>
        <family val="2"/>
      </rPr>
      <t>-1</t>
    </r>
  </si>
  <si>
    <r>
      <t>C</t>
    </r>
    <r>
      <rPr>
        <vertAlign val="subscript"/>
        <sz val="11"/>
        <color theme="1"/>
        <rFont val="Arial"/>
        <family val="2"/>
      </rPr>
      <t>O2</t>
    </r>
    <r>
      <rPr>
        <sz val="11"/>
        <color theme="1"/>
        <rFont val="Arial"/>
        <family val="2"/>
      </rPr>
      <t xml:space="preserve"> g·l</t>
    </r>
    <r>
      <rPr>
        <vertAlign val="superscript"/>
        <sz val="11"/>
        <color theme="1"/>
        <rFont val="Arial"/>
        <family val="2"/>
      </rPr>
      <t>-1</t>
    </r>
  </si>
  <si>
    <r>
      <t>C</t>
    </r>
    <r>
      <rPr>
        <vertAlign val="subscript"/>
        <sz val="11"/>
        <color theme="1"/>
        <rFont val="Arial"/>
        <family val="2"/>
      </rPr>
      <t>A3</t>
    </r>
    <r>
      <rPr>
        <sz val="11"/>
        <color theme="1"/>
        <rFont val="Arial"/>
        <family val="2"/>
      </rPr>
      <t xml:space="preserve"> g·l</t>
    </r>
    <r>
      <rPr>
        <vertAlign val="superscript"/>
        <sz val="11"/>
        <color theme="1"/>
        <rFont val="Arial"/>
        <family val="2"/>
      </rPr>
      <t>-1</t>
    </r>
  </si>
  <si>
    <r>
      <t>C</t>
    </r>
    <r>
      <rPr>
        <vertAlign val="subscript"/>
        <sz val="11"/>
        <color theme="1"/>
        <rFont val="Arial"/>
        <family val="2"/>
      </rPr>
      <t>A2</t>
    </r>
    <r>
      <rPr>
        <sz val="11"/>
        <color theme="1"/>
        <rFont val="Arial"/>
        <family val="2"/>
      </rPr>
      <t xml:space="preserve"> g·l</t>
    </r>
    <r>
      <rPr>
        <vertAlign val="superscript"/>
        <sz val="11"/>
        <color theme="1"/>
        <rFont val="Arial"/>
        <family val="2"/>
      </rPr>
      <t>-1</t>
    </r>
  </si>
  <si>
    <r>
      <t>C</t>
    </r>
    <r>
      <rPr>
        <vertAlign val="subscript"/>
        <sz val="11"/>
        <color theme="1"/>
        <rFont val="Arial"/>
        <family val="2"/>
      </rPr>
      <t>A1</t>
    </r>
    <r>
      <rPr>
        <sz val="11"/>
        <color theme="1"/>
        <rFont val="Arial"/>
        <family val="2"/>
      </rPr>
      <t xml:space="preserve"> g·l</t>
    </r>
    <r>
      <rPr>
        <vertAlign val="superscript"/>
        <sz val="11"/>
        <color theme="1"/>
        <rFont val="Arial"/>
        <family val="2"/>
      </rPr>
      <t>-1</t>
    </r>
  </si>
  <si>
    <r>
      <t>C</t>
    </r>
    <r>
      <rPr>
        <vertAlign val="subscript"/>
        <sz val="11"/>
        <color theme="1"/>
        <rFont val="Arial"/>
        <family val="2"/>
      </rPr>
      <t>A</t>
    </r>
  </si>
  <si>
    <r>
      <t>C</t>
    </r>
    <r>
      <rPr>
        <vertAlign val="subscript"/>
        <sz val="11"/>
        <color theme="1"/>
        <rFont val="Arial"/>
        <family val="2"/>
      </rPr>
      <t>O</t>
    </r>
  </si>
  <si>
    <t>Stripping yields</t>
  </si>
  <si>
    <t>Global</t>
  </si>
  <si>
    <t>1st step</t>
  </si>
  <si>
    <t>2nd step</t>
  </si>
  <si>
    <t>3rd step</t>
  </si>
  <si>
    <t>W Yield</t>
  </si>
  <si>
    <t>Leaching yields (%)</t>
  </si>
  <si>
    <t>Time (h)</t>
  </si>
  <si>
    <t>W (%)</t>
  </si>
  <si>
    <t>Fe (%)</t>
  </si>
  <si>
    <t>W T1</t>
  </si>
  <si>
    <t>W T2</t>
  </si>
  <si>
    <t>W T3</t>
  </si>
  <si>
    <t>W T4</t>
  </si>
  <si>
    <t>W T5</t>
  </si>
  <si>
    <t>Fe T1</t>
  </si>
  <si>
    <t>Fe T2</t>
  </si>
  <si>
    <t>Fe T3</t>
  </si>
  <si>
    <t>Fe T4</t>
  </si>
  <si>
    <t>Fe T5</t>
  </si>
  <si>
    <t>Distribution of W and Fe in three fractions</t>
  </si>
  <si>
    <t>Leachate</t>
  </si>
  <si>
    <t>Washing
 waters</t>
  </si>
  <si>
    <t>Residue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</si>
</sst>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7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vertAlign val="subscript"/>
      <sz val="11"/>
      <color theme="1"/>
      <name val="Arial"/>
      <family val="2"/>
    </font>
    <font>
      <b/>
      <sz val="11"/>
      <color theme="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0" xfId="0" applyFont="1"/>
    <xf numFmtId="0" fontId="4" fillId="2" borderId="6" xfId="0" applyFont="1" applyFill="1" applyBorder="1"/>
    <xf numFmtId="0" fontId="0" fillId="2" borderId="2" xfId="0" applyFill="1" applyBorder="1"/>
    <xf numFmtId="0" fontId="0" fillId="2" borderId="7" xfId="0" applyFill="1" applyBorder="1"/>
    <xf numFmtId="0" fontId="0" fillId="0" borderId="8" xfId="0" applyBorder="1"/>
    <xf numFmtId="0" fontId="0" fillId="0" borderId="9" xfId="0" applyBorder="1"/>
    <xf numFmtId="0" fontId="0" fillId="2" borderId="10" xfId="0" applyFill="1" applyBorder="1"/>
    <xf numFmtId="0" fontId="0" fillId="2" borderId="0" xfId="0" applyFill="1"/>
    <xf numFmtId="0" fontId="0" fillId="2" borderId="11" xfId="0" applyFill="1" applyBorder="1"/>
    <xf numFmtId="0" fontId="0" fillId="2" borderId="12" xfId="0" applyFill="1" applyBorder="1"/>
    <xf numFmtId="0" fontId="0" fillId="2" borderId="3" xfId="0" applyFill="1" applyBorder="1"/>
    <xf numFmtId="0" fontId="0" fillId="2" borderId="13" xfId="0" applyFill="1" applyBorder="1"/>
    <xf numFmtId="0" fontId="4" fillId="3" borderId="14" xfId="0" applyFont="1" applyFill="1" applyBorder="1"/>
    <xf numFmtId="0" fontId="4" fillId="3" borderId="15" xfId="0" applyFont="1" applyFill="1" applyBorder="1"/>
    <xf numFmtId="0" fontId="0" fillId="0" borderId="16" xfId="0" applyBorder="1"/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0" borderId="17" xfId="0" applyBorder="1"/>
    <xf numFmtId="164" fontId="0" fillId="0" borderId="7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8" xfId="0" applyBorder="1"/>
    <xf numFmtId="164" fontId="0" fillId="0" borderId="12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4" fillId="0" borderId="14" xfId="0" applyFont="1" applyBorder="1"/>
    <xf numFmtId="2" fontId="4" fillId="0" borderId="1" xfId="0" applyNumberFormat="1" applyFont="1" applyBorder="1"/>
    <xf numFmtId="0" fontId="4" fillId="0" borderId="15" xfId="0" applyFont="1" applyBorder="1"/>
    <xf numFmtId="166" fontId="0" fillId="0" borderId="0" xfId="0" applyNumberFormat="1"/>
    <xf numFmtId="2" fontId="0" fillId="0" borderId="0" xfId="0" applyNumberFormat="1"/>
    <xf numFmtId="11" fontId="0" fillId="0" borderId="0" xfId="0" applyNumberFormat="1"/>
    <xf numFmtId="0" fontId="4" fillId="0" borderId="0" xfId="0" applyFont="1" applyAlignment="1">
      <alignment vertical="center"/>
    </xf>
    <xf numFmtId="0" fontId="0" fillId="0" borderId="5" xfId="0" applyBorder="1"/>
    <xf numFmtId="0" fontId="4" fillId="0" borderId="0" xfId="0" applyFont="1" applyBorder="1" applyAlignment="1">
      <alignment vertical="center"/>
    </xf>
    <xf numFmtId="0" fontId="0" fillId="0" borderId="0" xfId="0" applyBorder="1"/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4" fontId="6" fillId="3" borderId="6" xfId="0" applyNumberFormat="1" applyFont="1" applyFill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3" xfId="0" applyBorder="1"/>
    <xf numFmtId="0" fontId="0" fillId="0" borderId="5" xfId="0" applyBorder="1" applyAlignment="1">
      <alignment horizontal="center"/>
    </xf>
    <xf numFmtId="166" fontId="0" fillId="0" borderId="0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6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6" fontId="0" fillId="0" borderId="0" xfId="0" applyNumberFormat="1" applyBorder="1" applyAlignment="1">
      <alignment horizontal="center"/>
    </xf>
    <xf numFmtId="166" fontId="0" fillId="0" borderId="3" xfId="0" applyNumberFormat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5" xfId="0" applyFill="1" applyBorder="1" applyAlignment="1">
      <alignment horizontal="center"/>
    </xf>
  </cellXfs>
  <cellStyles count="2">
    <cellStyle name="Normal" xfId="0" builtinId="0"/>
    <cellStyle name="Normal 2" xfId="1" xr:uid="{086E35B0-FC25-49EB-B81C-71B21E65DE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2</xdr:row>
      <xdr:rowOff>183529</xdr:rowOff>
    </xdr:from>
    <xdr:to>
      <xdr:col>12</xdr:col>
      <xdr:colOff>666750</xdr:colOff>
      <xdr:row>23</xdr:row>
      <xdr:rowOff>25099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938F82F-04DD-11BB-1BF7-D2AC990CE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5500" y="555004"/>
          <a:ext cx="4819650" cy="3689670"/>
        </a:xfrm>
        <a:prstGeom prst="rect">
          <a:avLst/>
        </a:prstGeom>
      </xdr:spPr>
    </xdr:pic>
    <xdr:clientData/>
  </xdr:twoCellAnchor>
  <xdr:twoCellAnchor>
    <xdr:from>
      <xdr:col>9</xdr:col>
      <xdr:colOff>755650</xdr:colOff>
      <xdr:row>27</xdr:row>
      <xdr:rowOff>44450</xdr:rowOff>
    </xdr:from>
    <xdr:to>
      <xdr:col>10</xdr:col>
      <xdr:colOff>412750</xdr:colOff>
      <xdr:row>28</xdr:row>
      <xdr:rowOff>120650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C3D22AFE-2F12-4905-82BF-9CCDE60ED7F0}"/>
            </a:ext>
          </a:extLst>
        </xdr:cNvPr>
        <xdr:cNvSpPr txBox="1"/>
      </xdr:nvSpPr>
      <xdr:spPr>
        <a:xfrm>
          <a:off x="6851650" y="434975"/>
          <a:ext cx="419100" cy="26670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/>
            <a:t>C</a:t>
          </a:r>
          <a:r>
            <a:rPr lang="es-ES" sz="1100" baseline="-25000"/>
            <a:t>Oi</a:t>
          </a:r>
        </a:p>
      </xdr:txBody>
    </xdr:sp>
    <xdr:clientData/>
  </xdr:twoCellAnchor>
  <xdr:twoCellAnchor>
    <xdr:from>
      <xdr:col>5</xdr:col>
      <xdr:colOff>400050</xdr:colOff>
      <xdr:row>29</xdr:row>
      <xdr:rowOff>50800</xdr:rowOff>
    </xdr:from>
    <xdr:to>
      <xdr:col>6</xdr:col>
      <xdr:colOff>57150</xdr:colOff>
      <xdr:row>30</xdr:row>
      <xdr:rowOff>127000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6E7D3419-F1C3-472F-A687-D148E4A64565}"/>
            </a:ext>
          </a:extLst>
        </xdr:cNvPr>
        <xdr:cNvSpPr txBox="1"/>
      </xdr:nvSpPr>
      <xdr:spPr>
        <a:xfrm>
          <a:off x="3448050" y="822325"/>
          <a:ext cx="419100" cy="26670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/>
            <a:t>C</a:t>
          </a:r>
          <a:r>
            <a:rPr lang="es-ES" sz="1100" baseline="-25000"/>
            <a:t>Ai</a:t>
          </a:r>
        </a:p>
      </xdr:txBody>
    </xdr:sp>
    <xdr:clientData/>
  </xdr:twoCellAnchor>
  <xdr:twoCellAnchor>
    <xdr:from>
      <xdr:col>9</xdr:col>
      <xdr:colOff>755650</xdr:colOff>
      <xdr:row>29</xdr:row>
      <xdr:rowOff>38100</xdr:rowOff>
    </xdr:from>
    <xdr:to>
      <xdr:col>10</xdr:col>
      <xdr:colOff>520700</xdr:colOff>
      <xdr:row>30</xdr:row>
      <xdr:rowOff>114300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BD31E990-A5D7-4058-8A2F-65F4B02C8B47}"/>
            </a:ext>
          </a:extLst>
        </xdr:cNvPr>
        <xdr:cNvSpPr txBox="1"/>
      </xdr:nvSpPr>
      <xdr:spPr>
        <a:xfrm>
          <a:off x="6851650" y="809625"/>
          <a:ext cx="527050" cy="2667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</a:t>
          </a:r>
          <a:r>
            <a:rPr kumimoji="0" lang="es-ES" sz="1100" b="0" i="0" u="none" strike="noStrike" kern="0" cap="none" spc="0" normalizeH="0" baseline="-2500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Ai+1</a:t>
          </a:r>
        </a:p>
      </xdr:txBody>
    </xdr:sp>
    <xdr:clientData/>
  </xdr:twoCellAnchor>
  <xdr:twoCellAnchor>
    <xdr:from>
      <xdr:col>5</xdr:col>
      <xdr:colOff>317500</xdr:colOff>
      <xdr:row>27</xdr:row>
      <xdr:rowOff>50800</xdr:rowOff>
    </xdr:from>
    <xdr:to>
      <xdr:col>6</xdr:col>
      <xdr:colOff>82550</xdr:colOff>
      <xdr:row>28</xdr:row>
      <xdr:rowOff>127000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A43C6FC0-015C-4C7D-AB66-BF1D45E33ABC}"/>
            </a:ext>
          </a:extLst>
        </xdr:cNvPr>
        <xdr:cNvSpPr txBox="1"/>
      </xdr:nvSpPr>
      <xdr:spPr>
        <a:xfrm>
          <a:off x="3365500" y="441325"/>
          <a:ext cx="527050" cy="2667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</a:t>
          </a:r>
          <a:r>
            <a:rPr kumimoji="0" lang="es-ES" sz="1100" b="0" i="0" u="none" strike="noStrike" kern="0" cap="none" spc="0" normalizeH="0" baseline="-2500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Oi-1</a:t>
          </a:r>
        </a:p>
      </xdr:txBody>
    </xdr:sp>
    <xdr:clientData/>
  </xdr:twoCellAnchor>
  <xdr:twoCellAnchor>
    <xdr:from>
      <xdr:col>7</xdr:col>
      <xdr:colOff>713102</xdr:colOff>
      <xdr:row>48</xdr:row>
      <xdr:rowOff>171454</xdr:rowOff>
    </xdr:from>
    <xdr:to>
      <xdr:col>7</xdr:col>
      <xdr:colOff>815972</xdr:colOff>
      <xdr:row>49</xdr:row>
      <xdr:rowOff>30482</xdr:rowOff>
    </xdr:to>
    <xdr:sp macro="" textlink="">
      <xdr:nvSpPr>
        <xdr:cNvPr id="27" name="Triángulo isósceles 26">
          <a:extLst>
            <a:ext uri="{FF2B5EF4-FFF2-40B4-BE49-F238E27FC236}">
              <a16:creationId xmlns:a16="http://schemas.microsoft.com/office/drawing/2014/main" id="{4439CBF9-7CA4-41A9-8DAF-AA877D686EF8}"/>
            </a:ext>
          </a:extLst>
        </xdr:cNvPr>
        <xdr:cNvSpPr>
          <a:spLocks noChangeAspect="1"/>
        </xdr:cNvSpPr>
      </xdr:nvSpPr>
      <xdr:spPr>
        <a:xfrm rot="5400000">
          <a:off x="6607173" y="7955283"/>
          <a:ext cx="49528" cy="102870"/>
        </a:xfrm>
        <a:prstGeom prst="triangle">
          <a:avLst/>
        </a:prstGeom>
        <a:solidFill>
          <a:schemeClr val="tx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713101</xdr:colOff>
      <xdr:row>48</xdr:row>
      <xdr:rowOff>165106</xdr:rowOff>
    </xdr:from>
    <xdr:to>
      <xdr:col>4</xdr:col>
      <xdr:colOff>815971</xdr:colOff>
      <xdr:row>49</xdr:row>
      <xdr:rowOff>24135</xdr:rowOff>
    </xdr:to>
    <xdr:sp macro="" textlink="">
      <xdr:nvSpPr>
        <xdr:cNvPr id="28" name="Triángulo isósceles 27">
          <a:extLst>
            <a:ext uri="{FF2B5EF4-FFF2-40B4-BE49-F238E27FC236}">
              <a16:creationId xmlns:a16="http://schemas.microsoft.com/office/drawing/2014/main" id="{2DA90AED-910E-4EC3-B809-07F6F1FF0A1A}"/>
            </a:ext>
          </a:extLst>
        </xdr:cNvPr>
        <xdr:cNvSpPr>
          <a:spLocks/>
        </xdr:cNvSpPr>
      </xdr:nvSpPr>
      <xdr:spPr>
        <a:xfrm rot="5400000">
          <a:off x="4092571" y="7948936"/>
          <a:ext cx="49529" cy="102870"/>
        </a:xfrm>
        <a:prstGeom prst="triangle">
          <a:avLst/>
        </a:prstGeom>
        <a:solidFill>
          <a:schemeClr val="tx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3177</xdr:colOff>
      <xdr:row>50</xdr:row>
      <xdr:rowOff>222646</xdr:rowOff>
    </xdr:from>
    <xdr:to>
      <xdr:col>4</xdr:col>
      <xdr:colOff>106047</xdr:colOff>
      <xdr:row>51</xdr:row>
      <xdr:rowOff>34921</xdr:rowOff>
    </xdr:to>
    <xdr:sp macro="" textlink="">
      <xdr:nvSpPr>
        <xdr:cNvPr id="29" name="Triángulo isósceles 28">
          <a:extLst>
            <a:ext uri="{FF2B5EF4-FFF2-40B4-BE49-F238E27FC236}">
              <a16:creationId xmlns:a16="http://schemas.microsoft.com/office/drawing/2014/main" id="{3736B1A5-7645-4622-9A94-33DA22B0785F}"/>
            </a:ext>
          </a:extLst>
        </xdr:cNvPr>
        <xdr:cNvSpPr>
          <a:spLocks/>
        </xdr:cNvSpPr>
      </xdr:nvSpPr>
      <xdr:spPr>
        <a:xfrm rot="16200000" flipH="1">
          <a:off x="3382212" y="8387911"/>
          <a:ext cx="50400" cy="102870"/>
        </a:xfrm>
        <a:prstGeom prst="triangle">
          <a:avLst/>
        </a:prstGeom>
        <a:solidFill>
          <a:schemeClr val="tx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00</a:t>
          </a:r>
        </a:p>
      </xdr:txBody>
    </xdr:sp>
    <xdr:clientData/>
  </xdr:twoCellAnchor>
  <xdr:twoCellAnchor>
    <xdr:from>
      <xdr:col>7</xdr:col>
      <xdr:colOff>31753</xdr:colOff>
      <xdr:row>50</xdr:row>
      <xdr:rowOff>219469</xdr:rowOff>
    </xdr:from>
    <xdr:to>
      <xdr:col>7</xdr:col>
      <xdr:colOff>134623</xdr:colOff>
      <xdr:row>51</xdr:row>
      <xdr:rowOff>31744</xdr:rowOff>
    </xdr:to>
    <xdr:sp macro="" textlink="">
      <xdr:nvSpPr>
        <xdr:cNvPr id="30" name="Triángulo isósceles 29">
          <a:extLst>
            <a:ext uri="{FF2B5EF4-FFF2-40B4-BE49-F238E27FC236}">
              <a16:creationId xmlns:a16="http://schemas.microsoft.com/office/drawing/2014/main" id="{96CD7AEA-6EB4-4351-92A5-7BB033D345FA}"/>
            </a:ext>
          </a:extLst>
        </xdr:cNvPr>
        <xdr:cNvSpPr>
          <a:spLocks/>
        </xdr:cNvSpPr>
      </xdr:nvSpPr>
      <xdr:spPr>
        <a:xfrm rot="16200000" flipH="1">
          <a:off x="5925388" y="8384734"/>
          <a:ext cx="50400" cy="102870"/>
        </a:xfrm>
        <a:prstGeom prst="triangle">
          <a:avLst/>
        </a:prstGeom>
        <a:solidFill>
          <a:schemeClr val="tx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10</xdr:col>
      <xdr:colOff>713043</xdr:colOff>
      <xdr:row>48</xdr:row>
      <xdr:rowOff>171459</xdr:rowOff>
    </xdr:from>
    <xdr:to>
      <xdr:col>10</xdr:col>
      <xdr:colOff>815968</xdr:colOff>
      <xdr:row>49</xdr:row>
      <xdr:rowOff>30514</xdr:rowOff>
    </xdr:to>
    <xdr:sp macro="" textlink="">
      <xdr:nvSpPr>
        <xdr:cNvPr id="35" name="Triángulo isósceles 34">
          <a:extLst>
            <a:ext uri="{FF2B5EF4-FFF2-40B4-BE49-F238E27FC236}">
              <a16:creationId xmlns:a16="http://schemas.microsoft.com/office/drawing/2014/main" id="{68E6E49F-9831-41A3-856A-579881C0B450}"/>
            </a:ext>
          </a:extLst>
        </xdr:cNvPr>
        <xdr:cNvSpPr>
          <a:spLocks noChangeAspect="1"/>
        </xdr:cNvSpPr>
      </xdr:nvSpPr>
      <xdr:spPr>
        <a:xfrm rot="5400000">
          <a:off x="9121728" y="7955274"/>
          <a:ext cx="49555" cy="102925"/>
        </a:xfrm>
        <a:prstGeom prst="triangle">
          <a:avLst/>
        </a:prstGeom>
        <a:solidFill>
          <a:schemeClr val="tx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10</xdr:col>
      <xdr:colOff>22229</xdr:colOff>
      <xdr:row>50</xdr:row>
      <xdr:rowOff>219472</xdr:rowOff>
    </xdr:from>
    <xdr:to>
      <xdr:col>10</xdr:col>
      <xdr:colOff>125099</xdr:colOff>
      <xdr:row>51</xdr:row>
      <xdr:rowOff>31747</xdr:rowOff>
    </xdr:to>
    <xdr:sp macro="" textlink="">
      <xdr:nvSpPr>
        <xdr:cNvPr id="36" name="Triángulo isósceles 35">
          <a:extLst>
            <a:ext uri="{FF2B5EF4-FFF2-40B4-BE49-F238E27FC236}">
              <a16:creationId xmlns:a16="http://schemas.microsoft.com/office/drawing/2014/main" id="{43EB43CA-4328-4CD6-B9E5-17CA69188492}"/>
            </a:ext>
          </a:extLst>
        </xdr:cNvPr>
        <xdr:cNvSpPr>
          <a:spLocks/>
        </xdr:cNvSpPr>
      </xdr:nvSpPr>
      <xdr:spPr>
        <a:xfrm rot="16200000" flipH="1">
          <a:off x="8430464" y="8384737"/>
          <a:ext cx="50400" cy="102870"/>
        </a:xfrm>
        <a:prstGeom prst="triangle">
          <a:avLst/>
        </a:prstGeom>
        <a:solidFill>
          <a:schemeClr val="tx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703577</xdr:colOff>
      <xdr:row>27</xdr:row>
      <xdr:rowOff>171454</xdr:rowOff>
    </xdr:from>
    <xdr:to>
      <xdr:col>6</xdr:col>
      <xdr:colOff>806447</xdr:colOff>
      <xdr:row>28</xdr:row>
      <xdr:rowOff>30482</xdr:rowOff>
    </xdr:to>
    <xdr:sp macro="" textlink="">
      <xdr:nvSpPr>
        <xdr:cNvPr id="43" name="Triángulo isósceles 42">
          <a:extLst>
            <a:ext uri="{FF2B5EF4-FFF2-40B4-BE49-F238E27FC236}">
              <a16:creationId xmlns:a16="http://schemas.microsoft.com/office/drawing/2014/main" id="{B0C393B3-4E6E-4A0C-989E-F231827CF6EA}"/>
            </a:ext>
          </a:extLst>
        </xdr:cNvPr>
        <xdr:cNvSpPr>
          <a:spLocks noChangeAspect="1"/>
        </xdr:cNvSpPr>
      </xdr:nvSpPr>
      <xdr:spPr>
        <a:xfrm rot="5400000">
          <a:off x="5759448" y="4745358"/>
          <a:ext cx="49528" cy="102870"/>
        </a:xfrm>
        <a:prstGeom prst="triangle">
          <a:avLst/>
        </a:prstGeom>
        <a:solidFill>
          <a:schemeClr val="tx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9</xdr:col>
      <xdr:colOff>617852</xdr:colOff>
      <xdr:row>27</xdr:row>
      <xdr:rowOff>171454</xdr:rowOff>
    </xdr:from>
    <xdr:to>
      <xdr:col>9</xdr:col>
      <xdr:colOff>720722</xdr:colOff>
      <xdr:row>28</xdr:row>
      <xdr:rowOff>30482</xdr:rowOff>
    </xdr:to>
    <xdr:sp macro="" textlink="">
      <xdr:nvSpPr>
        <xdr:cNvPr id="44" name="Triángulo isósceles 43">
          <a:extLst>
            <a:ext uri="{FF2B5EF4-FFF2-40B4-BE49-F238E27FC236}">
              <a16:creationId xmlns:a16="http://schemas.microsoft.com/office/drawing/2014/main" id="{9CD58B5F-C83F-46FE-8A60-B6627BFC32E0}"/>
            </a:ext>
          </a:extLst>
        </xdr:cNvPr>
        <xdr:cNvSpPr>
          <a:spLocks noChangeAspect="1"/>
        </xdr:cNvSpPr>
      </xdr:nvSpPr>
      <xdr:spPr>
        <a:xfrm rot="5400000">
          <a:off x="8188323" y="4745358"/>
          <a:ext cx="49528" cy="102870"/>
        </a:xfrm>
        <a:prstGeom prst="triangle">
          <a:avLst/>
        </a:prstGeom>
        <a:solidFill>
          <a:schemeClr val="tx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95250</xdr:colOff>
      <xdr:row>29</xdr:row>
      <xdr:rowOff>219075</xdr:rowOff>
    </xdr:from>
    <xdr:to>
      <xdr:col>6</xdr:col>
      <xdr:colOff>198120</xdr:colOff>
      <xdr:row>30</xdr:row>
      <xdr:rowOff>31350</xdr:rowOff>
    </xdr:to>
    <xdr:sp macro="" textlink="">
      <xdr:nvSpPr>
        <xdr:cNvPr id="45" name="Triángulo isósceles 44">
          <a:extLst>
            <a:ext uri="{FF2B5EF4-FFF2-40B4-BE49-F238E27FC236}">
              <a16:creationId xmlns:a16="http://schemas.microsoft.com/office/drawing/2014/main" id="{3EAF343B-7699-43BC-92F8-1F14DA3B40A2}"/>
            </a:ext>
          </a:extLst>
        </xdr:cNvPr>
        <xdr:cNvSpPr>
          <a:spLocks/>
        </xdr:cNvSpPr>
      </xdr:nvSpPr>
      <xdr:spPr>
        <a:xfrm rot="16200000" flipH="1">
          <a:off x="5150685" y="5222040"/>
          <a:ext cx="50400" cy="102870"/>
        </a:xfrm>
        <a:prstGeom prst="triangle">
          <a:avLst/>
        </a:prstGeom>
        <a:solidFill>
          <a:schemeClr val="tx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00</a:t>
          </a:r>
        </a:p>
      </xdr:txBody>
    </xdr:sp>
    <xdr:clientData/>
  </xdr:twoCellAnchor>
  <xdr:twoCellAnchor>
    <xdr:from>
      <xdr:col>9</xdr:col>
      <xdr:colOff>28575</xdr:colOff>
      <xdr:row>29</xdr:row>
      <xdr:rowOff>219075</xdr:rowOff>
    </xdr:from>
    <xdr:to>
      <xdr:col>9</xdr:col>
      <xdr:colOff>131445</xdr:colOff>
      <xdr:row>30</xdr:row>
      <xdr:rowOff>31350</xdr:rowOff>
    </xdr:to>
    <xdr:sp macro="" textlink="">
      <xdr:nvSpPr>
        <xdr:cNvPr id="46" name="Triángulo isósceles 45">
          <a:extLst>
            <a:ext uri="{FF2B5EF4-FFF2-40B4-BE49-F238E27FC236}">
              <a16:creationId xmlns:a16="http://schemas.microsoft.com/office/drawing/2014/main" id="{C77844CD-1A7C-4FFE-B1FD-1DA0F3FEE40F}"/>
            </a:ext>
          </a:extLst>
        </xdr:cNvPr>
        <xdr:cNvSpPr>
          <a:spLocks/>
        </xdr:cNvSpPr>
      </xdr:nvSpPr>
      <xdr:spPr>
        <a:xfrm rot="16200000" flipH="1">
          <a:off x="7598610" y="5222040"/>
          <a:ext cx="50400" cy="102870"/>
        </a:xfrm>
        <a:prstGeom prst="triangle">
          <a:avLst/>
        </a:prstGeom>
        <a:solidFill>
          <a:schemeClr val="tx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00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828675</xdr:colOff>
      <xdr:row>2</xdr:row>
      <xdr:rowOff>180975</xdr:rowOff>
    </xdr:from>
    <xdr:to>
      <xdr:col>8</xdr:col>
      <xdr:colOff>185855</xdr:colOff>
      <xdr:row>19</xdr:row>
      <xdr:rowOff>145807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A3CE563-F3B8-EFA4-B7A1-63C6FA5C50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43275" y="552450"/>
          <a:ext cx="3548180" cy="30604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9524</xdr:colOff>
      <xdr:row>3</xdr:row>
      <xdr:rowOff>28575</xdr:rowOff>
    </xdr:from>
    <xdr:to>
      <xdr:col>9</xdr:col>
      <xdr:colOff>590771</xdr:colOff>
      <xdr:row>20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FADFFA9-4E57-0B5F-3361-C03BF947C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00524" y="581025"/>
          <a:ext cx="3934047" cy="32194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2</xdr:row>
      <xdr:rowOff>47624</xdr:rowOff>
    </xdr:from>
    <xdr:to>
      <xdr:col>11</xdr:col>
      <xdr:colOff>123825</xdr:colOff>
      <xdr:row>22</xdr:row>
      <xdr:rowOff>127238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CC70350-2BC0-4C49-B456-91E57B677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38725" y="409574"/>
          <a:ext cx="4305300" cy="38991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9D5D4-AB58-4626-93F3-DDE4AD504027}">
  <dimension ref="B2:R54"/>
  <sheetViews>
    <sheetView tabSelected="1" workbookViewId="0">
      <selection activeCell="C21" sqref="C21"/>
    </sheetView>
  </sheetViews>
  <sheetFormatPr baseColWidth="10" defaultRowHeight="14.25" x14ac:dyDescent="0.2"/>
  <sheetData>
    <row r="2" spans="2:8" ht="15" x14ac:dyDescent="0.25">
      <c r="B2" s="7" t="s">
        <v>3</v>
      </c>
      <c r="H2" s="7" t="s">
        <v>19</v>
      </c>
    </row>
    <row r="3" spans="2:8" ht="15" thickBot="1" x14ac:dyDescent="0.25"/>
    <row r="4" spans="2:8" x14ac:dyDescent="0.2">
      <c r="B4" s="2" t="s">
        <v>0</v>
      </c>
      <c r="C4" s="2" t="s">
        <v>1</v>
      </c>
    </row>
    <row r="5" spans="2:8" ht="16.5" x14ac:dyDescent="0.2">
      <c r="B5" s="6" t="s">
        <v>2</v>
      </c>
      <c r="C5" s="6" t="s">
        <v>2</v>
      </c>
    </row>
    <row r="6" spans="2:8" x14ac:dyDescent="0.2">
      <c r="B6" s="3">
        <v>0</v>
      </c>
      <c r="C6" s="3">
        <v>0</v>
      </c>
    </row>
    <row r="7" spans="2:8" x14ac:dyDescent="0.2">
      <c r="B7" s="4">
        <v>2.6707700000000001</v>
      </c>
      <c r="C7" s="4">
        <v>22.131250000000001</v>
      </c>
    </row>
    <row r="8" spans="2:8" x14ac:dyDescent="0.2">
      <c r="B8" s="4">
        <v>1.4445399999999999</v>
      </c>
      <c r="C8" s="4">
        <v>23.485220000000002</v>
      </c>
    </row>
    <row r="9" spans="2:8" x14ac:dyDescent="0.2">
      <c r="B9" s="4">
        <v>0.23785999999999999</v>
      </c>
      <c r="C9" s="4">
        <v>20.677579999999999</v>
      </c>
    </row>
    <row r="10" spans="2:8" x14ac:dyDescent="0.2">
      <c r="B10" s="4">
        <v>0.14002999999999999</v>
      </c>
      <c r="C10" s="4">
        <v>14.788130000000001</v>
      </c>
    </row>
    <row r="11" spans="2:8" x14ac:dyDescent="0.2">
      <c r="B11" s="4">
        <v>3.8219999999999997E-2</v>
      </c>
      <c r="C11" s="4">
        <v>7.5187200000000001</v>
      </c>
    </row>
    <row r="12" spans="2:8" x14ac:dyDescent="0.2">
      <c r="B12" s="4">
        <v>1.404E-2</v>
      </c>
      <c r="C12" s="4">
        <v>3.72756</v>
      </c>
    </row>
    <row r="13" spans="2:8" x14ac:dyDescent="0.2">
      <c r="B13" s="4">
        <v>9.1500000000000001E-3</v>
      </c>
      <c r="C13" s="4">
        <v>2.52725</v>
      </c>
    </row>
    <row r="14" spans="2:8" x14ac:dyDescent="0.2">
      <c r="B14" s="4">
        <v>4.2199999999999998E-3</v>
      </c>
      <c r="C14" s="4">
        <v>1.8819699999999999</v>
      </c>
    </row>
    <row r="15" spans="2:8" ht="15" thickBot="1" x14ac:dyDescent="0.25">
      <c r="B15" s="5">
        <v>4.7699999999999999E-3</v>
      </c>
      <c r="C15" s="5">
        <v>1.52528</v>
      </c>
    </row>
    <row r="26" spans="2:14" ht="15" x14ac:dyDescent="0.25">
      <c r="B26" s="7" t="s">
        <v>20</v>
      </c>
    </row>
    <row r="27" spans="2:14" ht="15" thickBot="1" x14ac:dyDescent="0.25"/>
    <row r="28" spans="2:14" ht="15" x14ac:dyDescent="0.25">
      <c r="B28" s="8" t="s">
        <v>3</v>
      </c>
      <c r="C28" s="9"/>
      <c r="D28" s="10"/>
      <c r="G28" s="11"/>
      <c r="H28" s="64" t="s">
        <v>4</v>
      </c>
      <c r="I28" s="65"/>
      <c r="J28" s="12"/>
      <c r="M28" t="s">
        <v>5</v>
      </c>
    </row>
    <row r="29" spans="2:14" ht="18.75" x14ac:dyDescent="0.35">
      <c r="B29" s="13" t="s">
        <v>6</v>
      </c>
      <c r="C29" s="14"/>
      <c r="D29" s="15"/>
      <c r="H29" s="66"/>
      <c r="I29" s="67"/>
      <c r="M29" t="s">
        <v>31</v>
      </c>
      <c r="N29" t="s">
        <v>7</v>
      </c>
    </row>
    <row r="30" spans="2:14" ht="18.75" x14ac:dyDescent="0.35">
      <c r="B30" s="13" t="s">
        <v>8</v>
      </c>
      <c r="C30" s="14">
        <v>22.71828</v>
      </c>
      <c r="D30" s="15"/>
      <c r="G30" s="11"/>
      <c r="H30" s="66"/>
      <c r="I30" s="67"/>
      <c r="J30" s="12"/>
      <c r="M30" t="s">
        <v>32</v>
      </c>
      <c r="N30" t="s">
        <v>9</v>
      </c>
    </row>
    <row r="31" spans="2:14" ht="15" thickBot="1" x14ac:dyDescent="0.25">
      <c r="B31" s="16" t="s">
        <v>10</v>
      </c>
      <c r="C31" s="17">
        <v>9.1239100000000004</v>
      </c>
      <c r="D31" s="18"/>
      <c r="H31" s="68"/>
      <c r="I31" s="69"/>
    </row>
    <row r="32" spans="2:14" ht="15" thickBot="1" x14ac:dyDescent="0.25"/>
    <row r="33" spans="2:18" ht="15.75" thickBot="1" x14ac:dyDescent="0.3">
      <c r="B33" s="19" t="s">
        <v>11</v>
      </c>
      <c r="C33" s="20">
        <v>0.5</v>
      </c>
    </row>
    <row r="35" spans="2:18" ht="15" thickBot="1" x14ac:dyDescent="0.25"/>
    <row r="36" spans="2:18" ht="15" thickBot="1" x14ac:dyDescent="0.25">
      <c r="C36" s="70" t="s">
        <v>12</v>
      </c>
      <c r="D36" s="71"/>
      <c r="E36" s="72" t="s">
        <v>13</v>
      </c>
      <c r="F36" s="73"/>
    </row>
    <row r="37" spans="2:18" ht="19.5" thickBot="1" x14ac:dyDescent="0.4">
      <c r="B37" s="21" t="s">
        <v>14</v>
      </c>
      <c r="C37" s="22" t="s">
        <v>23</v>
      </c>
      <c r="D37" s="23" t="s">
        <v>22</v>
      </c>
      <c r="E37" s="24" t="s">
        <v>24</v>
      </c>
      <c r="F37" s="25" t="s">
        <v>25</v>
      </c>
    </row>
    <row r="38" spans="2:18" ht="15" x14ac:dyDescent="0.2">
      <c r="B38" s="26" t="s">
        <v>15</v>
      </c>
      <c r="C38" s="49">
        <v>6.5318399901587122E-4</v>
      </c>
      <c r="D38" s="27">
        <f>C$30*(1-EXP(-C$31*C38))</f>
        <v>0.13498904087056524</v>
      </c>
      <c r="E38" s="28">
        <f>(C38+D38*$C$33)-F38*$C$33</f>
        <v>6.8147704434298489E-2</v>
      </c>
      <c r="F38" s="29">
        <v>0</v>
      </c>
      <c r="H38" t="s">
        <v>16</v>
      </c>
    </row>
    <row r="39" spans="2:18" ht="15" thickBot="1" x14ac:dyDescent="0.25">
      <c r="B39" s="30" t="s">
        <v>17</v>
      </c>
      <c r="C39" s="31">
        <f>E38</f>
        <v>6.8147704434298489E-2</v>
      </c>
      <c r="D39" s="32">
        <f>C$30*(1-EXP(-C$31*C39))</f>
        <v>10.518762951138696</v>
      </c>
      <c r="E39" s="33">
        <f>(C39+D39*$C$33)-F39*$C$33</f>
        <v>5.2600346595683636</v>
      </c>
      <c r="F39" s="34">
        <f>D38</f>
        <v>0.13498904087056524</v>
      </c>
    </row>
    <row r="41" spans="2:18" ht="15" thickBot="1" x14ac:dyDescent="0.25"/>
    <row r="42" spans="2:18" ht="15.75" thickBot="1" x14ac:dyDescent="0.3">
      <c r="H42" s="35" t="s">
        <v>38</v>
      </c>
      <c r="I42" s="36">
        <f>(E39-C38)/E39*100</f>
        <v>99.987582135075343</v>
      </c>
      <c r="J42" s="37" t="s">
        <v>18</v>
      </c>
      <c r="R42" s="38"/>
    </row>
    <row r="43" spans="2:18" x14ac:dyDescent="0.2">
      <c r="R43" s="38"/>
    </row>
    <row r="44" spans="2:18" x14ac:dyDescent="0.2">
      <c r="D44" s="39"/>
      <c r="R44" s="38"/>
    </row>
    <row r="45" spans="2:18" x14ac:dyDescent="0.2">
      <c r="R45" s="38"/>
    </row>
    <row r="47" spans="2:18" ht="18.75" x14ac:dyDescent="0.35">
      <c r="B47" s="40"/>
      <c r="H47" s="1" t="s">
        <v>21</v>
      </c>
    </row>
    <row r="48" spans="2:18" ht="19.5" thickBot="1" x14ac:dyDescent="0.4">
      <c r="B48" s="40"/>
      <c r="D48" s="1" t="s">
        <v>26</v>
      </c>
      <c r="H48" s="47">
        <f>D38</f>
        <v>0.13498904087056524</v>
      </c>
      <c r="L48" s="1" t="s">
        <v>27</v>
      </c>
    </row>
    <row r="49" spans="2:16" ht="15" x14ac:dyDescent="0.2">
      <c r="B49" s="40"/>
      <c r="D49" s="45">
        <f>F38</f>
        <v>0</v>
      </c>
      <c r="E49" s="11"/>
      <c r="F49" s="64" t="s">
        <v>15</v>
      </c>
      <c r="G49" s="65"/>
      <c r="H49" s="12"/>
      <c r="I49" s="64" t="s">
        <v>17</v>
      </c>
      <c r="J49" s="65"/>
      <c r="K49" s="12"/>
      <c r="L49" s="46">
        <f>D39</f>
        <v>10.518762951138696</v>
      </c>
      <c r="M49" s="43"/>
      <c r="N49" s="44"/>
      <c r="O49" s="41"/>
      <c r="P49" s="41"/>
    </row>
    <row r="50" spans="2:16" ht="15" x14ac:dyDescent="0.2">
      <c r="B50" s="40"/>
      <c r="F50" s="66"/>
      <c r="G50" s="67"/>
      <c r="I50" s="66"/>
      <c r="J50" s="67"/>
      <c r="L50" s="43"/>
      <c r="M50" s="43"/>
      <c r="O50" s="41"/>
      <c r="P50" s="41"/>
    </row>
    <row r="51" spans="2:16" ht="18.75" x14ac:dyDescent="0.35">
      <c r="B51" s="40"/>
      <c r="D51" s="1" t="s">
        <v>30</v>
      </c>
      <c r="E51" s="11"/>
      <c r="F51" s="66"/>
      <c r="G51" s="67"/>
      <c r="H51" s="12"/>
      <c r="I51" s="66"/>
      <c r="J51" s="67"/>
      <c r="K51" s="12"/>
      <c r="L51" s="1" t="s">
        <v>28</v>
      </c>
      <c r="M51" s="43"/>
      <c r="N51" s="44"/>
      <c r="O51" s="41"/>
      <c r="P51" s="41"/>
    </row>
    <row r="52" spans="2:16" ht="15.75" thickBot="1" x14ac:dyDescent="0.25">
      <c r="B52" s="40"/>
      <c r="D52" s="48">
        <f>C38</f>
        <v>6.5318399901587122E-4</v>
      </c>
      <c r="F52" s="68"/>
      <c r="G52" s="69"/>
      <c r="I52" s="68"/>
      <c r="J52" s="69"/>
      <c r="L52" s="50">
        <f>E39</f>
        <v>5.2600346595683636</v>
      </c>
      <c r="M52" s="43"/>
      <c r="O52" s="41"/>
      <c r="P52" s="41"/>
    </row>
    <row r="53" spans="2:16" ht="18.75" x14ac:dyDescent="0.35">
      <c r="B53" s="40"/>
      <c r="H53" s="1" t="s">
        <v>29</v>
      </c>
    </row>
    <row r="54" spans="2:16" ht="15" x14ac:dyDescent="0.25">
      <c r="B54" s="40"/>
      <c r="H54" s="47">
        <f>C39</f>
        <v>6.8147704434298489E-2</v>
      </c>
    </row>
  </sheetData>
  <sheetProtection algorithmName="SHA-512" hashValue="yoQMQV0f724OUxNamKRe+CGFaZqrlWCENgdHPhBxP89BNJPdicmr9Ifd9mN52LCbqu9SGZR7X/QwDeLOO/hStQ==" saltValue="DmnZm4baiemxj1eH4EKWvw==" spinCount="100000" sheet="1" objects="1" scenarios="1" formatCells="0" formatColumns="0" formatRows="0" insertColumns="0" insertRows="0" insertHyperlinks="0" deleteColumns="0" deleteRows="0"/>
  <mergeCells count="5">
    <mergeCell ref="H28:I31"/>
    <mergeCell ref="C36:D36"/>
    <mergeCell ref="E36:F36"/>
    <mergeCell ref="F49:G52"/>
    <mergeCell ref="I49:J5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AE7FA-DC15-4145-8DCF-C03B669C2C90}">
  <dimension ref="B2:C9"/>
  <sheetViews>
    <sheetView workbookViewId="0">
      <selection activeCell="B12" sqref="B12"/>
    </sheetView>
  </sheetViews>
  <sheetFormatPr baseColWidth="10" defaultRowHeight="14.25" x14ac:dyDescent="0.2"/>
  <sheetData>
    <row r="2" spans="2:3" ht="15" x14ac:dyDescent="0.25">
      <c r="B2" s="7" t="s">
        <v>33</v>
      </c>
    </row>
    <row r="3" spans="2:3" ht="15" thickBot="1" x14ac:dyDescent="0.25"/>
    <row r="4" spans="2:3" x14ac:dyDescent="0.2">
      <c r="B4" s="51"/>
      <c r="C4" s="52" t="s">
        <v>38</v>
      </c>
    </row>
    <row r="5" spans="2:3" x14ac:dyDescent="0.2">
      <c r="B5" s="42"/>
      <c r="C5" s="55" t="s">
        <v>18</v>
      </c>
    </row>
    <row r="6" spans="2:3" x14ac:dyDescent="0.2">
      <c r="B6" s="44" t="s">
        <v>34</v>
      </c>
      <c r="C6" s="53">
        <v>79.23142</v>
      </c>
    </row>
    <row r="7" spans="2:3" x14ac:dyDescent="0.2">
      <c r="B7" s="44" t="s">
        <v>35</v>
      </c>
      <c r="C7" s="53">
        <v>51.770290000000003</v>
      </c>
    </row>
    <row r="8" spans="2:3" x14ac:dyDescent="0.2">
      <c r="B8" s="44" t="s">
        <v>36</v>
      </c>
      <c r="C8" s="53">
        <v>21.00103</v>
      </c>
    </row>
    <row r="9" spans="2:3" ht="15" thickBot="1" x14ac:dyDescent="0.25">
      <c r="B9" s="54" t="s">
        <v>37</v>
      </c>
      <c r="C9" s="33">
        <v>6.4600999999999997</v>
      </c>
    </row>
  </sheetData>
  <sheetProtection algorithmName="SHA-512" hashValue="b9k/cb0p6CyT49aN8oeaQfopxrcYLPPjvhnW44ANBxjpC3Zjm9UaJ6oEZx8Epy8gGvSfW2/Lg1oIbzddTxqo6A==" saltValue="klQpPQbRKvDcxeCkifFaeg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0093E-C85A-452C-9BB0-B319CC8E6971}">
  <dimension ref="B2:D8"/>
  <sheetViews>
    <sheetView workbookViewId="0">
      <selection activeCell="L14" sqref="L13:L14"/>
    </sheetView>
  </sheetViews>
  <sheetFormatPr baseColWidth="10" defaultRowHeight="14.25" x14ac:dyDescent="0.2"/>
  <sheetData>
    <row r="2" spans="2:4" ht="15" x14ac:dyDescent="0.25">
      <c r="B2" s="7" t="s">
        <v>39</v>
      </c>
    </row>
    <row r="3" spans="2:4" ht="15" thickBot="1" x14ac:dyDescent="0.25"/>
    <row r="4" spans="2:4" ht="21" customHeight="1" x14ac:dyDescent="0.2">
      <c r="B4" s="59" t="s">
        <v>40</v>
      </c>
      <c r="C4" s="59" t="s">
        <v>41</v>
      </c>
      <c r="D4" s="59" t="s">
        <v>42</v>
      </c>
    </row>
    <row r="5" spans="2:4" x14ac:dyDescent="0.2">
      <c r="B5" s="3">
        <v>0.5</v>
      </c>
      <c r="C5" s="56">
        <v>89.475269999999995</v>
      </c>
      <c r="D5" s="56">
        <v>11.5</v>
      </c>
    </row>
    <row r="6" spans="2:4" x14ac:dyDescent="0.2">
      <c r="B6" s="3">
        <v>1</v>
      </c>
      <c r="C6" s="56">
        <v>93.906940000000006</v>
      </c>
      <c r="D6" s="56">
        <v>11.90198</v>
      </c>
    </row>
    <row r="7" spans="2:4" x14ac:dyDescent="0.2">
      <c r="B7" s="3">
        <v>1.5</v>
      </c>
      <c r="C7" s="56">
        <v>96.156630000000007</v>
      </c>
      <c r="D7" s="56">
        <v>11.981009999999999</v>
      </c>
    </row>
    <row r="8" spans="2:4" ht="15" thickBot="1" x14ac:dyDescent="0.25">
      <c r="B8" s="57">
        <v>2.5</v>
      </c>
      <c r="C8" s="58">
        <v>96.074700000000007</v>
      </c>
      <c r="D8" s="58">
        <v>12.29106</v>
      </c>
    </row>
  </sheetData>
  <sheetProtection algorithmName="SHA-512" hashValue="iRADYCJHMx79oWPWBsXV97LHvPXz4vGTExaIR2mu581bQbowCJgWNqm51yT1mC3S8YlUE0OOYwfHtht6wI/r1g==" saltValue="bCbRCC4ANAPl26QYI2SmWA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8634E-75D1-4AF0-A09B-C59217C00165}">
  <dimension ref="B2:E15"/>
  <sheetViews>
    <sheetView workbookViewId="0">
      <selection activeCell="E8" sqref="E8"/>
    </sheetView>
  </sheetViews>
  <sheetFormatPr baseColWidth="10" defaultRowHeight="14.25" x14ac:dyDescent="0.2"/>
  <cols>
    <col min="4" max="4" width="11.75" customWidth="1"/>
  </cols>
  <sheetData>
    <row r="2" spans="2:5" ht="15" x14ac:dyDescent="0.25">
      <c r="B2" s="7" t="s">
        <v>53</v>
      </c>
    </row>
    <row r="4" spans="2:5" ht="15" thickBot="1" x14ac:dyDescent="0.25"/>
    <row r="5" spans="2:5" ht="28.5" x14ac:dyDescent="0.2">
      <c r="B5" s="62"/>
      <c r="C5" s="59" t="s">
        <v>54</v>
      </c>
      <c r="D5" s="63" t="s">
        <v>55</v>
      </c>
      <c r="E5" s="59" t="s">
        <v>56</v>
      </c>
    </row>
    <row r="6" spans="2:5" x14ac:dyDescent="0.2">
      <c r="B6" s="44" t="s">
        <v>43</v>
      </c>
      <c r="C6" s="60">
        <v>92.258840000000006</v>
      </c>
      <c r="D6" s="60">
        <v>3.8158599999999998</v>
      </c>
      <c r="E6" s="60">
        <v>3.9253</v>
      </c>
    </row>
    <row r="7" spans="2:5" x14ac:dyDescent="0.2">
      <c r="B7" s="44" t="s">
        <v>44</v>
      </c>
      <c r="C7" s="60">
        <v>86.769239999999996</v>
      </c>
      <c r="D7" s="60">
        <v>6.4518700000000004</v>
      </c>
      <c r="E7" s="60">
        <v>6.7788899999999996</v>
      </c>
    </row>
    <row r="8" spans="2:5" x14ac:dyDescent="0.2">
      <c r="B8" s="44" t="s">
        <v>45</v>
      </c>
      <c r="C8" s="60">
        <v>87.693899999999999</v>
      </c>
      <c r="D8" s="60">
        <v>5.1775399999999996</v>
      </c>
      <c r="E8" s="60">
        <v>7.1285600000000002</v>
      </c>
    </row>
    <row r="9" spans="2:5" x14ac:dyDescent="0.2">
      <c r="B9" s="44" t="s">
        <v>46</v>
      </c>
      <c r="C9" s="60">
        <v>87.827219999999997</v>
      </c>
      <c r="D9" s="60">
        <v>4.5004799999999996</v>
      </c>
      <c r="E9" s="60">
        <v>7.6722999999999999</v>
      </c>
    </row>
    <row r="10" spans="2:5" x14ac:dyDescent="0.2">
      <c r="B10" s="44" t="s">
        <v>47</v>
      </c>
      <c r="C10" s="60">
        <v>93.645529999999994</v>
      </c>
      <c r="D10" s="60">
        <v>3.8580199999999998</v>
      </c>
      <c r="E10" s="60">
        <v>2.4964499999999998</v>
      </c>
    </row>
    <row r="11" spans="2:5" x14ac:dyDescent="0.2">
      <c r="B11" s="44" t="s">
        <v>48</v>
      </c>
      <c r="C11" s="60">
        <v>11.34774</v>
      </c>
      <c r="D11" s="60">
        <v>0.94332000000000005</v>
      </c>
      <c r="E11" s="60">
        <v>87.708939999999998</v>
      </c>
    </row>
    <row r="12" spans="2:5" x14ac:dyDescent="0.2">
      <c r="B12" s="44" t="s">
        <v>49</v>
      </c>
      <c r="C12" s="60">
        <v>7.3843500000000004</v>
      </c>
      <c r="D12" s="60">
        <v>1.05569</v>
      </c>
      <c r="E12" s="60">
        <v>91.559960000000004</v>
      </c>
    </row>
    <row r="13" spans="2:5" x14ac:dyDescent="0.2">
      <c r="B13" s="44" t="s">
        <v>50</v>
      </c>
      <c r="C13" s="60">
        <v>8.2187800000000006</v>
      </c>
      <c r="D13" s="60">
        <v>1.2805800000000001</v>
      </c>
      <c r="E13" s="60">
        <v>90.500640000000004</v>
      </c>
    </row>
    <row r="14" spans="2:5" x14ac:dyDescent="0.2">
      <c r="B14" s="44" t="s">
        <v>51</v>
      </c>
      <c r="C14" s="60">
        <v>6.8377699999999999</v>
      </c>
      <c r="D14" s="60">
        <v>1.1896800000000001</v>
      </c>
      <c r="E14" s="60">
        <v>91.972549999999998</v>
      </c>
    </row>
    <row r="15" spans="2:5" ht="15" thickBot="1" x14ac:dyDescent="0.25">
      <c r="B15" s="54" t="s">
        <v>52</v>
      </c>
      <c r="C15" s="61">
        <v>10.50624</v>
      </c>
      <c r="D15" s="61">
        <v>2.7989999999999999</v>
      </c>
      <c r="E15" s="61">
        <v>86.694749999999999</v>
      </c>
    </row>
  </sheetData>
  <sheetProtection algorithmName="SHA-512" hashValue="BbQiU9S8zPhDAykdfOuvpecn2mGRCUmWxKSMmDE92JOlgD96mYwC5APTH2AXA86TnUY5Ryx0q1oIkwac6XWNEw==" saltValue="uySPlNgjdIDHXmgM7QzIhA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Figure 3</vt:lpstr>
      <vt:lpstr>Figure 4</vt:lpstr>
      <vt:lpstr>Figure 7</vt:lpstr>
      <vt:lpstr>Figure 8</vt:lpstr>
    </vt:vector>
  </TitlesOfParts>
  <Company>Tecnalia Research &amp; Innovation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Nieto Maestre, Javier</dc:creator>
  <cp:lastModifiedBy>Nieto Maestre, Javier</cp:lastModifiedBy>
  <dcterms:created xsi:type="dcterms:W3CDTF">2025-08-07T06:32:21Z</dcterms:created>
  <dcterms:modified xsi:type="dcterms:W3CDTF">2025-08-07T08:13:31Z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\	;	;	{	}	[@[{0}]]	3082	3082</vt:lpwstr>
  </property>
</Properties>
</file>